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10875"/>
  </bookViews>
  <sheets>
    <sheet name="Sheet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16" i="1" l="1"/>
  <c r="F16" i="1"/>
  <c r="H15" i="1"/>
  <c r="F15" i="1"/>
  <c r="H14" i="1"/>
  <c r="F14" i="1"/>
  <c r="H13" i="1"/>
  <c r="F13" i="1"/>
  <c r="F12" i="1"/>
  <c r="H11" i="1"/>
  <c r="F11" i="1"/>
  <c r="H10" i="1"/>
  <c r="F10" i="1"/>
  <c r="H9" i="1"/>
  <c r="F9" i="1"/>
  <c r="H8" i="1"/>
  <c r="F8" i="1"/>
  <c r="H7" i="1"/>
  <c r="F7" i="1"/>
  <c r="F17" i="1" s="1"/>
  <c r="H6" i="1"/>
  <c r="F6" i="1"/>
  <c r="H12" i="1"/>
  <c r="H17" i="1" s="1"/>
</calcChain>
</file>

<file path=xl/sharedStrings.xml><?xml version="1.0" encoding="utf-8"?>
<sst xmlns="http://schemas.openxmlformats.org/spreadsheetml/2006/main" count="19" uniqueCount="19">
  <si>
    <t>Տ Ե Ղ Ե Կ Ա Գ Ի Ր</t>
  </si>
  <si>
    <t>Հ/հ</t>
  </si>
  <si>
    <t>Բնակավայր</t>
  </si>
  <si>
    <t>Կարիքավոր ընտանիքների թվաքանակը</t>
  </si>
  <si>
    <t xml:space="preserve">Երևան </t>
  </si>
  <si>
    <t>Արարատ</t>
  </si>
  <si>
    <t>Արմավիր</t>
  </si>
  <si>
    <t>Լոռի</t>
  </si>
  <si>
    <t>Տավուշ</t>
  </si>
  <si>
    <t>Վայոց Ձոր</t>
  </si>
  <si>
    <t>Սյունիք</t>
  </si>
  <si>
    <t>Գեղարքունիք</t>
  </si>
  <si>
    <t>Շիրակ</t>
  </si>
  <si>
    <t xml:space="preserve">Արագածոտն </t>
  </si>
  <si>
    <t>Կոտայք</t>
  </si>
  <si>
    <t>Ը Ն Դ Հ Ա Ն ՈՒ Ր Ը</t>
  </si>
  <si>
    <t>Պահանջվող գումարը (2021թ. IV եռամսյակի գներով)</t>
  </si>
  <si>
    <t>Հավելված 1</t>
  </si>
  <si>
    <t xml:space="preserve">ՀՀ ՄԱՐԶԵՐԻ ԵՎ ԵՐԵՎԱՆ ՔԱՂԱՔԻ  զինծառայողների բնակարանի կարիքավոր ընտանիքների թվաքանակի վերաբերյալ ըստ տարածքային բաժանման 15.02.2022թ. դրությամբ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</si>
</sst>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6" formatCode="#,##0.0"/>
  </numFmts>
  <fonts count="1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b/>
      <sz val="13"/>
      <name val="Times Armenian"/>
      <family val="1"/>
    </font>
    <font>
      <b/>
      <sz val="12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2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96" fontId="9" fillId="0" borderId="0" xfId="0" applyNumberFormat="1" applyFont="1" applyFill="1" applyBorder="1" applyAlignment="1">
      <alignment horizontal="center" vertical="center" wrapText="1"/>
    </xf>
    <xf numFmtId="196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T/Desktop/NOR%20ZINCARAYOX%202023-2025%2021-24%2014.02.22%20P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ZOHVAC"/>
    </sheetNames>
    <sheetDataSet>
      <sheetData sheetId="0">
        <row r="15">
          <cell r="K15">
            <v>57</v>
          </cell>
          <cell r="L15">
            <v>448216000</v>
          </cell>
        </row>
        <row r="25">
          <cell r="K25">
            <v>40</v>
          </cell>
          <cell r="L25">
            <v>266529000</v>
          </cell>
        </row>
        <row r="35">
          <cell r="K35">
            <v>68</v>
          </cell>
          <cell r="L35">
            <v>521210000</v>
          </cell>
        </row>
        <row r="50">
          <cell r="K50">
            <v>95</v>
          </cell>
          <cell r="L50">
            <v>875434000</v>
          </cell>
        </row>
        <row r="60">
          <cell r="K60">
            <v>103</v>
          </cell>
          <cell r="L60">
            <v>659427000</v>
          </cell>
        </row>
        <row r="73">
          <cell r="K73">
            <v>105</v>
          </cell>
          <cell r="L73">
            <v>852158000</v>
          </cell>
        </row>
        <row r="84">
          <cell r="K84">
            <v>71</v>
          </cell>
          <cell r="L84">
            <v>628436000</v>
          </cell>
        </row>
        <row r="94">
          <cell r="K94">
            <v>70</v>
          </cell>
          <cell r="L94">
            <v>666882000</v>
          </cell>
        </row>
        <row r="106">
          <cell r="K106">
            <v>53</v>
          </cell>
          <cell r="L106">
            <v>255017000</v>
          </cell>
        </row>
        <row r="124">
          <cell r="K124">
            <v>93</v>
          </cell>
          <cell r="L124">
            <v>544499000</v>
          </cell>
        </row>
        <row r="132">
          <cell r="K132">
            <v>459</v>
          </cell>
          <cell r="L132">
            <v>10935037000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tabSelected="1" topLeftCell="A4" zoomScale="90" zoomScaleNormal="90" zoomScaleSheetLayoutView="110" workbookViewId="0">
      <selection activeCell="B3" sqref="B3:I3"/>
    </sheetView>
  </sheetViews>
  <sheetFormatPr defaultRowHeight="20.100000000000001" customHeight="1"/>
  <cols>
    <col min="1" max="1" width="3.28515625" style="1" customWidth="1"/>
    <col min="2" max="2" width="4.28515625" style="1" customWidth="1"/>
    <col min="3" max="3" width="32.140625" style="1" customWidth="1"/>
    <col min="4" max="4" width="8.7109375" style="1" customWidth="1"/>
    <col min="5" max="5" width="17" style="1" customWidth="1"/>
    <col min="6" max="6" width="8.7109375" style="1" customWidth="1"/>
    <col min="7" max="7" width="17.28515625" style="1" customWidth="1"/>
    <col min="8" max="8" width="8.7109375" style="1" customWidth="1"/>
    <col min="9" max="9" width="17.42578125" style="1" customWidth="1"/>
    <col min="10" max="10" width="4.5703125" style="9" customWidth="1"/>
    <col min="11" max="11" width="13.28515625" style="9" customWidth="1"/>
    <col min="12" max="12" width="12.5703125" style="9" customWidth="1"/>
    <col min="13" max="13" width="9.85546875" style="1" customWidth="1"/>
    <col min="14" max="16384" width="9.140625" style="1"/>
  </cols>
  <sheetData>
    <row r="1" spans="2:12" ht="20.100000000000001" customHeight="1">
      <c r="H1" s="19" t="s">
        <v>17</v>
      </c>
      <c r="I1" s="19"/>
      <c r="J1" s="11"/>
      <c r="K1" s="2"/>
    </row>
    <row r="2" spans="2:12" ht="20.100000000000001" customHeight="1">
      <c r="H2" s="16"/>
      <c r="I2" s="16"/>
      <c r="J2" s="11"/>
      <c r="K2" s="2"/>
    </row>
    <row r="3" spans="2:12" ht="17.25" customHeight="1">
      <c r="B3" s="23" t="s">
        <v>0</v>
      </c>
      <c r="C3" s="24"/>
      <c r="D3" s="24"/>
      <c r="E3" s="24"/>
      <c r="F3" s="24"/>
      <c r="G3" s="24"/>
      <c r="H3" s="24"/>
      <c r="I3" s="24"/>
      <c r="J3" s="3"/>
      <c r="K3" s="3"/>
    </row>
    <row r="4" spans="2:12" ht="55.5" customHeight="1">
      <c r="B4" s="31" t="s">
        <v>18</v>
      </c>
      <c r="C4" s="31"/>
      <c r="D4" s="31"/>
      <c r="E4" s="31"/>
      <c r="F4" s="31"/>
      <c r="G4" s="31"/>
      <c r="H4" s="31"/>
      <c r="I4" s="31"/>
      <c r="J4" s="4"/>
      <c r="K4" s="4"/>
      <c r="L4" s="10"/>
    </row>
    <row r="5" spans="2:12" ht="40.5" customHeight="1">
      <c r="B5" s="12" t="s">
        <v>1</v>
      </c>
      <c r="C5" s="22" t="s">
        <v>2</v>
      </c>
      <c r="D5" s="22"/>
      <c r="E5" s="22"/>
      <c r="F5" s="22" t="s">
        <v>3</v>
      </c>
      <c r="G5" s="22"/>
      <c r="H5" s="22" t="s">
        <v>16</v>
      </c>
      <c r="I5" s="22"/>
      <c r="J5" s="5"/>
      <c r="K5" s="5"/>
    </row>
    <row r="6" spans="2:12" ht="20.100000000000001" customHeight="1">
      <c r="B6" s="13">
        <v>1</v>
      </c>
      <c r="C6" s="30" t="s">
        <v>4</v>
      </c>
      <c r="D6" s="30"/>
      <c r="E6" s="30"/>
      <c r="F6" s="20">
        <f>'[1]Sheet1 ZOHVAC'!$K$132</f>
        <v>459</v>
      </c>
      <c r="G6" s="21"/>
      <c r="H6" s="20">
        <f>'[1]Sheet1 ZOHVAC'!$L$132</f>
        <v>10935037000</v>
      </c>
      <c r="I6" s="21"/>
      <c r="J6" s="6"/>
      <c r="K6" s="14"/>
    </row>
    <row r="7" spans="2:12" ht="20.100000000000001" customHeight="1">
      <c r="B7" s="13">
        <v>2</v>
      </c>
      <c r="C7" s="25" t="s">
        <v>5</v>
      </c>
      <c r="D7" s="25"/>
      <c r="E7" s="25"/>
      <c r="F7" s="20">
        <f>'[1]Sheet1 ZOHVAC'!$K$84</f>
        <v>71</v>
      </c>
      <c r="G7" s="21"/>
      <c r="H7" s="20">
        <f>'[1]Sheet1 ZOHVAC'!$L$84</f>
        <v>628436000</v>
      </c>
      <c r="I7" s="21"/>
      <c r="J7" s="6"/>
      <c r="K7" s="14"/>
    </row>
    <row r="8" spans="2:12" ht="20.100000000000001" customHeight="1">
      <c r="B8" s="13">
        <v>3</v>
      </c>
      <c r="C8" s="25" t="s">
        <v>6</v>
      </c>
      <c r="D8" s="25"/>
      <c r="E8" s="25"/>
      <c r="F8" s="20">
        <f>'[1]Sheet1 ZOHVAC'!$K$94</f>
        <v>70</v>
      </c>
      <c r="G8" s="21"/>
      <c r="H8" s="20">
        <f>'[1]Sheet1 ZOHVAC'!$L$94</f>
        <v>666882000</v>
      </c>
      <c r="I8" s="21"/>
      <c r="J8" s="6"/>
      <c r="K8" s="14"/>
    </row>
    <row r="9" spans="2:12" ht="20.100000000000001" customHeight="1">
      <c r="B9" s="13">
        <v>4</v>
      </c>
      <c r="C9" s="25" t="s">
        <v>7</v>
      </c>
      <c r="D9" s="25"/>
      <c r="E9" s="25"/>
      <c r="F9" s="20">
        <f>'[1]Sheet1 ZOHVAC'!$K$124</f>
        <v>93</v>
      </c>
      <c r="G9" s="21"/>
      <c r="H9" s="20">
        <f>'[1]Sheet1 ZOHVAC'!$L$124</f>
        <v>544499000</v>
      </c>
      <c r="I9" s="21"/>
      <c r="J9" s="6"/>
      <c r="K9" s="14"/>
    </row>
    <row r="10" spans="2:12" ht="20.100000000000001" customHeight="1">
      <c r="B10" s="13">
        <v>5</v>
      </c>
      <c r="C10" s="25" t="s">
        <v>8</v>
      </c>
      <c r="D10" s="25"/>
      <c r="E10" s="25"/>
      <c r="F10" s="20">
        <f>'[1]Sheet1 ZOHVAC'!$K$15</f>
        <v>57</v>
      </c>
      <c r="G10" s="21"/>
      <c r="H10" s="20">
        <f>'[1]Sheet1 ZOHVAC'!$L$15</f>
        <v>448216000</v>
      </c>
      <c r="I10" s="21"/>
      <c r="J10" s="6"/>
      <c r="K10" s="14"/>
    </row>
    <row r="11" spans="2:12" ht="20.100000000000001" customHeight="1">
      <c r="B11" s="13">
        <v>6</v>
      </c>
      <c r="C11" s="25" t="s">
        <v>9</v>
      </c>
      <c r="D11" s="25"/>
      <c r="E11" s="25"/>
      <c r="F11" s="20">
        <f>'[1]Sheet1 ZOHVAC'!$K$25</f>
        <v>40</v>
      </c>
      <c r="G11" s="21"/>
      <c r="H11" s="20">
        <f>'[1]Sheet1 ZOHVAC'!$L$25</f>
        <v>266529000</v>
      </c>
      <c r="I11" s="21"/>
      <c r="J11" s="6"/>
      <c r="K11" s="14"/>
    </row>
    <row r="12" spans="2:12" ht="20.100000000000001" customHeight="1">
      <c r="B12" s="13">
        <v>7</v>
      </c>
      <c r="C12" s="25" t="s">
        <v>10</v>
      </c>
      <c r="D12" s="25"/>
      <c r="E12" s="25"/>
      <c r="F12" s="20">
        <f>'[1]Sheet1 ZOHVAC'!$K$73</f>
        <v>105</v>
      </c>
      <c r="G12" s="21"/>
      <c r="H12" s="20">
        <f>'[1]Sheet1 ZOHVAC'!$L$73</f>
        <v>852158000</v>
      </c>
      <c r="I12" s="21"/>
      <c r="J12" s="6"/>
      <c r="K12" s="14"/>
    </row>
    <row r="13" spans="2:12" ht="20.100000000000001" customHeight="1">
      <c r="B13" s="13">
        <v>8</v>
      </c>
      <c r="C13" s="25" t="s">
        <v>11</v>
      </c>
      <c r="D13" s="25"/>
      <c r="E13" s="25"/>
      <c r="F13" s="20">
        <f>'[1]Sheet1 ZOHVAC'!$K$106</f>
        <v>53</v>
      </c>
      <c r="G13" s="21"/>
      <c r="H13" s="20">
        <f>'[1]Sheet1 ZOHVAC'!$L$106</f>
        <v>255017000</v>
      </c>
      <c r="I13" s="21"/>
      <c r="J13" s="6"/>
      <c r="K13" s="14"/>
    </row>
    <row r="14" spans="2:12" ht="20.100000000000001" customHeight="1">
      <c r="B14" s="13">
        <v>9</v>
      </c>
      <c r="C14" s="25" t="s">
        <v>12</v>
      </c>
      <c r="D14" s="25"/>
      <c r="E14" s="25"/>
      <c r="F14" s="20">
        <f>'[1]Sheet1 ZOHVAC'!$K$60</f>
        <v>103</v>
      </c>
      <c r="G14" s="21"/>
      <c r="H14" s="20">
        <f>'[1]Sheet1 ZOHVAC'!$L$60</f>
        <v>659427000</v>
      </c>
      <c r="I14" s="21"/>
      <c r="J14" s="6"/>
      <c r="K14" s="14"/>
    </row>
    <row r="15" spans="2:12" ht="20.100000000000001" customHeight="1">
      <c r="B15" s="13">
        <v>10</v>
      </c>
      <c r="C15" s="25" t="s">
        <v>13</v>
      </c>
      <c r="D15" s="25"/>
      <c r="E15" s="25"/>
      <c r="F15" s="20">
        <f>'[1]Sheet1 ZOHVAC'!$K$35</f>
        <v>68</v>
      </c>
      <c r="G15" s="21"/>
      <c r="H15" s="20">
        <f>'[1]Sheet1 ZOHVAC'!$L$35</f>
        <v>521210000</v>
      </c>
      <c r="I15" s="21"/>
      <c r="J15" s="6"/>
      <c r="K15" s="14"/>
    </row>
    <row r="16" spans="2:12" ht="20.100000000000001" customHeight="1">
      <c r="B16" s="13">
        <v>11</v>
      </c>
      <c r="C16" s="25" t="s">
        <v>14</v>
      </c>
      <c r="D16" s="25"/>
      <c r="E16" s="25"/>
      <c r="F16" s="20">
        <f>'[1]Sheet1 ZOHVAC'!$K$50</f>
        <v>95</v>
      </c>
      <c r="G16" s="21"/>
      <c r="H16" s="20">
        <f>'[1]Sheet1 ZOHVAC'!$L$50</f>
        <v>875434000</v>
      </c>
      <c r="I16" s="21"/>
      <c r="J16" s="6"/>
      <c r="K16" s="14"/>
    </row>
    <row r="17" spans="2:11" ht="20.100000000000001" customHeight="1">
      <c r="B17" s="29" t="s">
        <v>15</v>
      </c>
      <c r="C17" s="29"/>
      <c r="D17" s="29"/>
      <c r="E17" s="29"/>
      <c r="F17" s="28">
        <f>SUM(F6:F16)</f>
        <v>1214</v>
      </c>
      <c r="G17" s="28"/>
      <c r="H17" s="27">
        <f>SUM(H6:H16)</f>
        <v>16652845000</v>
      </c>
      <c r="I17" s="27"/>
      <c r="J17" s="7"/>
      <c r="K17" s="15"/>
    </row>
    <row r="18" spans="2:11" ht="20.100000000000001" customHeight="1">
      <c r="B18" s="26"/>
      <c r="C18" s="26"/>
      <c r="D18" s="26"/>
      <c r="E18" s="26"/>
      <c r="F18" s="26"/>
      <c r="G18" s="26"/>
      <c r="H18" s="26"/>
      <c r="I18" s="26"/>
      <c r="J18" s="8"/>
      <c r="K18" s="8"/>
    </row>
    <row r="19" spans="2:11" ht="20.100000000000001" customHeight="1">
      <c r="B19" s="17"/>
      <c r="C19" s="17"/>
      <c r="D19" s="17"/>
      <c r="E19" s="17"/>
      <c r="F19" s="17"/>
      <c r="G19" s="17"/>
      <c r="H19" s="17"/>
      <c r="I19" s="17"/>
      <c r="J19" s="8"/>
      <c r="K19" s="8"/>
    </row>
    <row r="20" spans="2:11" ht="20.100000000000001" customHeight="1">
      <c r="B20" s="17"/>
      <c r="C20" s="17"/>
      <c r="D20" s="17"/>
      <c r="E20" s="17"/>
      <c r="F20" s="17"/>
      <c r="G20" s="17"/>
      <c r="H20" s="17"/>
      <c r="I20" s="17"/>
      <c r="J20" s="8"/>
      <c r="K20" s="8"/>
    </row>
    <row r="21" spans="2:11" ht="20.100000000000001" customHeight="1">
      <c r="B21" s="17"/>
      <c r="C21" s="17"/>
      <c r="D21" s="17"/>
      <c r="E21" s="17"/>
      <c r="F21" s="17"/>
      <c r="G21" s="17"/>
      <c r="H21" s="17"/>
      <c r="I21" s="17"/>
      <c r="J21" s="8"/>
      <c r="K21" s="8"/>
    </row>
    <row r="22" spans="2:11" ht="20.100000000000001" customHeight="1">
      <c r="B22" s="17"/>
      <c r="C22" s="17"/>
      <c r="D22" s="17"/>
      <c r="E22" s="17"/>
      <c r="F22" s="17"/>
      <c r="G22" s="17"/>
      <c r="H22" s="17"/>
      <c r="I22" s="17"/>
      <c r="J22" s="8"/>
      <c r="K22" s="8"/>
    </row>
    <row r="23" spans="2:11" ht="20.100000000000001" customHeight="1">
      <c r="B23" s="17"/>
      <c r="C23" s="17"/>
      <c r="D23" s="17"/>
      <c r="E23" s="17"/>
      <c r="F23" s="17"/>
      <c r="G23" s="17"/>
      <c r="H23" s="17"/>
      <c r="I23" s="17"/>
      <c r="J23" s="8"/>
      <c r="K23" s="8"/>
    </row>
    <row r="24" spans="2:11" ht="20.100000000000001" customHeight="1">
      <c r="B24" s="17"/>
      <c r="C24" s="17"/>
      <c r="D24" s="17"/>
      <c r="E24" s="17"/>
      <c r="F24" s="17"/>
      <c r="G24" s="17"/>
      <c r="H24" s="17"/>
      <c r="I24" s="17"/>
      <c r="J24" s="8"/>
      <c r="K24" s="8"/>
    </row>
    <row r="25" spans="2:11" ht="20.100000000000001" customHeight="1">
      <c r="B25" s="17"/>
      <c r="C25" s="17"/>
      <c r="D25" s="17"/>
      <c r="E25" s="17"/>
      <c r="F25" s="17"/>
      <c r="G25" s="17"/>
      <c r="H25" s="17"/>
      <c r="I25" s="17"/>
      <c r="J25" s="8"/>
      <c r="K25" s="8"/>
    </row>
    <row r="26" spans="2:11" ht="20.100000000000001" customHeight="1">
      <c r="B26" s="17"/>
      <c r="C26" s="17"/>
      <c r="D26" s="17"/>
      <c r="E26" s="17"/>
      <c r="F26" s="17"/>
      <c r="G26" s="17"/>
      <c r="H26" s="17"/>
      <c r="I26" s="17"/>
      <c r="J26" s="8"/>
      <c r="K26" s="8"/>
    </row>
    <row r="27" spans="2:11" ht="20.100000000000001" customHeight="1">
      <c r="B27" s="17"/>
      <c r="C27" s="17"/>
      <c r="D27" s="17"/>
      <c r="E27" s="17"/>
      <c r="F27" s="17"/>
      <c r="G27" s="17"/>
      <c r="H27" s="17"/>
      <c r="I27" s="17"/>
      <c r="J27" s="8"/>
      <c r="K27" s="8"/>
    </row>
    <row r="28" spans="2:11" ht="20.100000000000001" customHeight="1">
      <c r="B28" s="17"/>
      <c r="C28" s="17"/>
      <c r="D28" s="17"/>
      <c r="E28" s="17"/>
      <c r="F28" s="17"/>
      <c r="G28" s="17"/>
      <c r="H28" s="17"/>
      <c r="I28" s="17"/>
      <c r="J28" s="8"/>
      <c r="K28" s="8"/>
    </row>
    <row r="29" spans="2:11" ht="20.100000000000001" customHeight="1">
      <c r="B29" s="17"/>
      <c r="C29" s="17"/>
      <c r="D29" s="17"/>
      <c r="E29" s="17"/>
      <c r="F29" s="17"/>
      <c r="G29" s="17"/>
      <c r="H29" s="17"/>
      <c r="I29" s="17"/>
      <c r="J29" s="8"/>
      <c r="K29" s="8"/>
    </row>
    <row r="30" spans="2:11" ht="20.100000000000001" customHeight="1">
      <c r="B30" s="17"/>
      <c r="C30" s="17"/>
      <c r="D30" s="17"/>
      <c r="E30" s="17"/>
      <c r="F30" s="17"/>
      <c r="G30" s="17"/>
      <c r="H30" s="17"/>
      <c r="I30" s="17"/>
      <c r="J30" s="8"/>
      <c r="K30" s="8"/>
    </row>
    <row r="31" spans="2:11" ht="20.100000000000001" customHeight="1">
      <c r="B31" s="17"/>
      <c r="C31" s="17"/>
      <c r="D31" s="17"/>
      <c r="E31" s="17"/>
      <c r="F31" s="17"/>
      <c r="G31" s="17"/>
      <c r="H31" s="17"/>
      <c r="I31" s="17"/>
      <c r="J31" s="8"/>
      <c r="K31" s="8"/>
    </row>
    <row r="32" spans="2:11" ht="20.100000000000001" customHeight="1">
      <c r="B32" s="17"/>
      <c r="C32" s="17"/>
      <c r="D32" s="17"/>
      <c r="E32" s="17"/>
      <c r="F32" s="17"/>
      <c r="G32" s="17"/>
      <c r="H32" s="17"/>
      <c r="I32" s="17"/>
      <c r="J32" s="8"/>
      <c r="K32" s="8"/>
    </row>
    <row r="33" spans="2:11" ht="20.100000000000001" customHeight="1">
      <c r="B33" s="17"/>
      <c r="C33" s="17"/>
      <c r="D33" s="17"/>
      <c r="E33" s="17"/>
      <c r="F33" s="17"/>
      <c r="G33" s="17"/>
      <c r="H33" s="17"/>
      <c r="I33" s="17"/>
      <c r="J33" s="8"/>
      <c r="K33" s="8"/>
    </row>
    <row r="34" spans="2:11" ht="20.100000000000001" customHeight="1">
      <c r="B34" s="17"/>
      <c r="C34" s="17"/>
      <c r="D34" s="17"/>
      <c r="E34" s="17"/>
      <c r="F34" s="17"/>
      <c r="G34" s="17"/>
      <c r="H34" s="17"/>
      <c r="I34" s="17"/>
      <c r="J34" s="8"/>
      <c r="K34" s="8"/>
    </row>
    <row r="35" spans="2:11" ht="20.100000000000001" customHeight="1">
      <c r="B35" s="17"/>
      <c r="C35" s="17"/>
      <c r="D35" s="17"/>
      <c r="E35" s="17"/>
      <c r="F35" s="17"/>
      <c r="G35" s="17"/>
      <c r="H35" s="17"/>
      <c r="I35" s="17"/>
      <c r="J35" s="8"/>
      <c r="K35" s="8"/>
    </row>
    <row r="36" spans="2:11" ht="20.100000000000001" customHeight="1">
      <c r="B36" s="17"/>
      <c r="C36" s="17"/>
      <c r="D36" s="17"/>
      <c r="E36" s="17"/>
      <c r="F36" s="17"/>
      <c r="G36" s="17"/>
      <c r="H36" s="17"/>
      <c r="I36" s="17"/>
      <c r="J36" s="8"/>
      <c r="K36" s="8"/>
    </row>
    <row r="37" spans="2:11" ht="20.100000000000001" customHeight="1">
      <c r="B37" s="17"/>
      <c r="C37" s="17"/>
      <c r="D37" s="17"/>
      <c r="E37" s="17"/>
      <c r="F37" s="17"/>
      <c r="G37" s="17"/>
      <c r="H37" s="17"/>
      <c r="I37" s="17"/>
      <c r="J37" s="8"/>
      <c r="K37" s="8"/>
    </row>
    <row r="38" spans="2:11" ht="20.100000000000001" customHeight="1">
      <c r="B38" s="17"/>
      <c r="C38" s="17"/>
      <c r="D38" s="17"/>
      <c r="E38" s="17"/>
      <c r="F38" s="17"/>
      <c r="G38" s="17"/>
      <c r="H38" s="17"/>
      <c r="I38" s="17"/>
      <c r="J38" s="8"/>
      <c r="K38" s="8"/>
    </row>
    <row r="39" spans="2:11" ht="20.100000000000001" customHeight="1">
      <c r="B39" s="17"/>
      <c r="C39" s="17"/>
      <c r="D39" s="17"/>
      <c r="E39" s="17"/>
      <c r="F39" s="17"/>
      <c r="G39" s="17"/>
      <c r="H39" s="17"/>
      <c r="I39" s="17"/>
      <c r="J39" s="8"/>
      <c r="K39" s="8"/>
    </row>
    <row r="40" spans="2:11" ht="20.100000000000001" customHeight="1">
      <c r="B40" s="17"/>
      <c r="C40" s="17"/>
      <c r="D40" s="17"/>
      <c r="E40" s="17"/>
      <c r="F40" s="17"/>
      <c r="G40" s="17"/>
      <c r="H40" s="17"/>
      <c r="I40" s="17"/>
      <c r="J40" s="8"/>
      <c r="K40" s="8"/>
    </row>
    <row r="41" spans="2:11" ht="20.100000000000001" customHeight="1">
      <c r="B41" s="17"/>
      <c r="C41" s="17"/>
      <c r="D41" s="17"/>
      <c r="E41" s="17"/>
      <c r="F41" s="17"/>
      <c r="G41" s="17"/>
      <c r="H41" s="17"/>
      <c r="I41" s="17"/>
      <c r="J41" s="8"/>
      <c r="K41" s="8"/>
    </row>
    <row r="42" spans="2:11" ht="20.100000000000001" customHeight="1">
      <c r="B42" s="17"/>
      <c r="C42" s="17"/>
      <c r="D42" s="17"/>
      <c r="E42" s="17"/>
      <c r="F42" s="17"/>
      <c r="G42" s="17"/>
      <c r="H42" s="17"/>
      <c r="I42" s="17"/>
      <c r="J42" s="8"/>
      <c r="K42" s="8"/>
    </row>
    <row r="43" spans="2:11" ht="20.100000000000001" customHeight="1">
      <c r="B43" s="17"/>
      <c r="C43" s="17"/>
      <c r="D43" s="17"/>
      <c r="E43" s="17"/>
      <c r="F43" s="17"/>
      <c r="G43" s="17"/>
      <c r="H43" s="17"/>
      <c r="I43" s="17"/>
      <c r="J43" s="8"/>
      <c r="K43" s="8"/>
    </row>
    <row r="44" spans="2:11" ht="20.100000000000001" customHeight="1">
      <c r="B44" s="17"/>
      <c r="C44" s="17"/>
      <c r="D44" s="17"/>
      <c r="E44" s="18"/>
      <c r="F44" s="17"/>
      <c r="G44" s="17"/>
      <c r="H44" s="17"/>
      <c r="I44" s="17"/>
      <c r="J44" s="8"/>
      <c r="K44" s="8"/>
    </row>
    <row r="45" spans="2:11" ht="20.100000000000001" customHeight="1">
      <c r="E45" s="18">
        <v>9</v>
      </c>
    </row>
  </sheetData>
  <mergeCells count="43">
    <mergeCell ref="H9:I9"/>
    <mergeCell ref="F8:G8"/>
    <mergeCell ref="C7:E7"/>
    <mergeCell ref="C9:E9"/>
    <mergeCell ref="H8:I8"/>
    <mergeCell ref="B4:I4"/>
    <mergeCell ref="H5:I5"/>
    <mergeCell ref="C10:E10"/>
    <mergeCell ref="C13:E13"/>
    <mergeCell ref="F9:G9"/>
    <mergeCell ref="C6:E6"/>
    <mergeCell ref="C11:E11"/>
    <mergeCell ref="F7:G7"/>
    <mergeCell ref="C16:E16"/>
    <mergeCell ref="C12:E12"/>
    <mergeCell ref="F10:G10"/>
    <mergeCell ref="F11:G11"/>
    <mergeCell ref="H17:I17"/>
    <mergeCell ref="F16:G16"/>
    <mergeCell ref="F17:G17"/>
    <mergeCell ref="B17:E17"/>
    <mergeCell ref="H10:I10"/>
    <mergeCell ref="H11:I11"/>
    <mergeCell ref="B18:I18"/>
    <mergeCell ref="H12:I12"/>
    <mergeCell ref="H13:I13"/>
    <mergeCell ref="H14:I14"/>
    <mergeCell ref="H15:I15"/>
    <mergeCell ref="H16:I16"/>
    <mergeCell ref="C14:E14"/>
    <mergeCell ref="F14:G14"/>
    <mergeCell ref="F15:G15"/>
    <mergeCell ref="C15:E15"/>
    <mergeCell ref="H1:I1"/>
    <mergeCell ref="H6:I6"/>
    <mergeCell ref="H7:I7"/>
    <mergeCell ref="F12:G12"/>
    <mergeCell ref="F13:G13"/>
    <mergeCell ref="C5:E5"/>
    <mergeCell ref="B3:I3"/>
    <mergeCell ref="F5:G5"/>
    <mergeCell ref="F6:G6"/>
    <mergeCell ref="C8:E8"/>
  </mergeCells>
  <phoneticPr fontId="1" type="noConversion"/>
  <printOptions horizontalCentered="1"/>
  <pageMargins left="0" right="0" top="0" bottom="0" header="0" footer="0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MDRA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TEST</cp:lastModifiedBy>
  <cp:lastPrinted>2022-01-30T06:07:33Z</cp:lastPrinted>
  <dcterms:created xsi:type="dcterms:W3CDTF">2014-03-11T09:06:28Z</dcterms:created>
  <dcterms:modified xsi:type="dcterms:W3CDTF">2022-06-08T12:21:53Z</dcterms:modified>
</cp:coreProperties>
</file>